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"/>
    </mc:Choice>
  </mc:AlternateContent>
  <bookViews>
    <workbookView xWindow="0" yWindow="0" windowWidth="28800" windowHeight="9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F10" i="1" l="1"/>
  <c r="F11" i="1"/>
  <c r="F12" i="1"/>
  <c r="H6" i="1" l="1"/>
  <c r="H8" i="1"/>
  <c r="H9" i="1"/>
  <c r="H13" i="1"/>
  <c r="H5" i="1"/>
</calcChain>
</file>

<file path=xl/sharedStrings.xml><?xml version="1.0" encoding="utf-8"?>
<sst xmlns="http://schemas.openxmlformats.org/spreadsheetml/2006/main" count="29" uniqueCount="28">
  <si>
    <t>Наименование исследования</t>
  </si>
  <si>
    <t>Тарифы по ТС на 2026 год</t>
  </si>
  <si>
    <t>Время работы врача</t>
  </si>
  <si>
    <t>Код исследования</t>
  </si>
  <si>
    <t>А06.20.004</t>
  </si>
  <si>
    <t>№ п/п</t>
  </si>
  <si>
    <t>Эхокардиография</t>
  </si>
  <si>
    <t>А04.10.002</t>
  </si>
  <si>
    <t xml:space="preserve">Колоноскопия </t>
  </si>
  <si>
    <t>Коэффициент, гр.7=гр.5/гр.3</t>
  </si>
  <si>
    <t>Тарифы по Проекту Доп. согл №1 к ТС на 2026 год с использованием систем поддержки принятия врачебных решений</t>
  </si>
  <si>
    <t>A06.09.007</t>
  </si>
  <si>
    <t>A05.10.006</t>
  </si>
  <si>
    <t>A06.09.006</t>
  </si>
  <si>
    <t>А03.18.001</t>
  </si>
  <si>
    <t>А03.18.001.007</t>
  </si>
  <si>
    <t xml:space="preserve">A06.09.008     </t>
  </si>
  <si>
    <t>коэффициент рассчитан по тарифам ТФОМС Оренбургской области на 2026 год</t>
  </si>
  <si>
    <t xml:space="preserve">Маммография </t>
  </si>
  <si>
    <t xml:space="preserve">Компьютерная томография легких </t>
  </si>
  <si>
    <t xml:space="preserve">Колоноскопия с введением лекарственных препаратов  </t>
  </si>
  <si>
    <t xml:space="preserve">Флюорография легких </t>
  </si>
  <si>
    <t xml:space="preserve">Рентгенография легких </t>
  </si>
  <si>
    <t xml:space="preserve">Регистрация электрокардиограммы </t>
  </si>
  <si>
    <t xml:space="preserve">Компьютерная томография органов грудной полости с внутривенным болюсным контрастированием </t>
  </si>
  <si>
    <t xml:space="preserve">A06.09.005.002 </t>
  </si>
  <si>
    <t>Тарифы, установленные в ТС на 2026 год, и с использованием систем поддержки принятия врачебных решений</t>
  </si>
  <si>
    <t>Приложение №1.1.12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</si>
</sst>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A2" sqref="A2:H2"/>
    </sheetView>
  </sheetViews>
  <sheetFormatPr defaultRowHeight="15" x14ac:dyDescent="0.25"/>
  <cols>
    <col min="1" max="1" width="5.28515625" style="1" customWidth="1"/>
    <col min="2" max="2" width="35.140625" style="1" customWidth="1"/>
    <col min="3" max="3" width="17.42578125" style="1" customWidth="1"/>
    <col min="4" max="4" width="15" style="1" customWidth="1"/>
    <col min="5" max="5" width="17.28515625" style="1" customWidth="1"/>
    <col min="6" max="6" width="22" style="1" customWidth="1"/>
    <col min="7" max="7" width="14.42578125" style="1" customWidth="1"/>
    <col min="8" max="8" width="17.7109375" style="1" customWidth="1"/>
    <col min="9" max="16384" width="9.140625" style="1"/>
  </cols>
  <sheetData>
    <row r="1" spans="1:8" x14ac:dyDescent="0.25">
      <c r="F1" s="14" t="s">
        <v>27</v>
      </c>
      <c r="G1" s="14"/>
      <c r="H1" s="14"/>
    </row>
    <row r="2" spans="1:8" ht="37.5" customHeight="1" x14ac:dyDescent="0.25">
      <c r="A2" s="12" t="s">
        <v>26</v>
      </c>
      <c r="B2" s="12"/>
      <c r="C2" s="12"/>
      <c r="D2" s="12"/>
      <c r="E2" s="12"/>
      <c r="F2" s="12"/>
      <c r="G2" s="12"/>
      <c r="H2" s="12"/>
    </row>
    <row r="3" spans="1:8" ht="105" x14ac:dyDescent="0.25">
      <c r="A3" s="2" t="s">
        <v>5</v>
      </c>
      <c r="B3" s="2" t="s">
        <v>0</v>
      </c>
      <c r="C3" s="2" t="s">
        <v>3</v>
      </c>
      <c r="D3" s="9" t="s">
        <v>1</v>
      </c>
      <c r="E3" s="9" t="s">
        <v>2</v>
      </c>
      <c r="F3" s="9" t="s">
        <v>10</v>
      </c>
      <c r="G3" s="9" t="s">
        <v>2</v>
      </c>
      <c r="H3" s="2" t="s">
        <v>9</v>
      </c>
    </row>
    <row r="4" spans="1:8" x14ac:dyDescent="0.25">
      <c r="A4" s="2">
        <v>1</v>
      </c>
      <c r="B4" s="2">
        <v>2</v>
      </c>
      <c r="C4" s="2">
        <v>3</v>
      </c>
      <c r="D4" s="9">
        <v>4</v>
      </c>
      <c r="E4" s="9">
        <v>5</v>
      </c>
      <c r="F4" s="9">
        <v>6</v>
      </c>
      <c r="G4" s="9">
        <v>7</v>
      </c>
      <c r="H4" s="2">
        <v>8</v>
      </c>
    </row>
    <row r="5" spans="1:8" ht="49.5" customHeight="1" x14ac:dyDescent="0.25">
      <c r="A5" s="2">
        <v>1</v>
      </c>
      <c r="B5" s="2" t="s">
        <v>18</v>
      </c>
      <c r="C5" s="5" t="s">
        <v>4</v>
      </c>
      <c r="D5" s="10">
        <v>1039.72</v>
      </c>
      <c r="E5" s="9">
        <v>20</v>
      </c>
      <c r="F5" s="10">
        <v>826.02</v>
      </c>
      <c r="G5" s="9">
        <v>10</v>
      </c>
      <c r="H5" s="2">
        <f>ROUND(F5/D5,2)</f>
        <v>0.79</v>
      </c>
    </row>
    <row r="6" spans="1:8" x14ac:dyDescent="0.25">
      <c r="A6" s="2">
        <v>2</v>
      </c>
      <c r="B6" s="2" t="s">
        <v>19</v>
      </c>
      <c r="C6" s="5" t="s">
        <v>16</v>
      </c>
      <c r="D6" s="10">
        <v>1731.86</v>
      </c>
      <c r="E6" s="9">
        <v>40</v>
      </c>
      <c r="F6" s="10">
        <v>1267.81</v>
      </c>
      <c r="G6" s="9">
        <v>20</v>
      </c>
      <c r="H6" s="2">
        <f t="shared" ref="H6:H13" si="0">ROUND(F6/D6,2)</f>
        <v>0.73</v>
      </c>
    </row>
    <row r="7" spans="1:8" ht="45" x14ac:dyDescent="0.25">
      <c r="A7" s="2">
        <v>3</v>
      </c>
      <c r="B7" s="2" t="s">
        <v>24</v>
      </c>
      <c r="C7" s="5" t="s">
        <v>25</v>
      </c>
      <c r="D7" s="10">
        <v>6327.64</v>
      </c>
      <c r="E7" s="9">
        <v>120</v>
      </c>
      <c r="F7" s="10">
        <v>5504.45</v>
      </c>
      <c r="G7" s="9">
        <v>60</v>
      </c>
      <c r="H7" s="2">
        <f t="shared" si="0"/>
        <v>0.87</v>
      </c>
    </row>
    <row r="8" spans="1:8" ht="30" x14ac:dyDescent="0.25">
      <c r="A8" s="6">
        <v>4</v>
      </c>
      <c r="B8" s="2" t="s">
        <v>20</v>
      </c>
      <c r="C8" s="5" t="s">
        <v>15</v>
      </c>
      <c r="D8" s="10">
        <v>3791.26</v>
      </c>
      <c r="E8" s="9">
        <v>80</v>
      </c>
      <c r="F8" s="10">
        <v>3148.79</v>
      </c>
      <c r="G8" s="9">
        <v>40</v>
      </c>
      <c r="H8" s="2">
        <f t="shared" si="0"/>
        <v>0.83</v>
      </c>
    </row>
    <row r="9" spans="1:8" x14ac:dyDescent="0.25">
      <c r="A9" s="6">
        <v>5</v>
      </c>
      <c r="B9" s="2" t="s">
        <v>8</v>
      </c>
      <c r="C9" s="5" t="s">
        <v>14</v>
      </c>
      <c r="D9" s="10">
        <v>2406.88</v>
      </c>
      <c r="E9" s="9">
        <v>80</v>
      </c>
      <c r="F9" s="10">
        <v>1764.41</v>
      </c>
      <c r="G9" s="9">
        <v>40</v>
      </c>
      <c r="H9" s="2">
        <f t="shared" si="0"/>
        <v>0.73</v>
      </c>
    </row>
    <row r="10" spans="1:8" x14ac:dyDescent="0.25">
      <c r="A10" s="6">
        <v>6</v>
      </c>
      <c r="B10" s="2" t="s">
        <v>21</v>
      </c>
      <c r="C10" s="5" t="s">
        <v>13</v>
      </c>
      <c r="D10" s="10">
        <v>139.41999999999999</v>
      </c>
      <c r="E10" s="9">
        <v>10</v>
      </c>
      <c r="F10" s="10">
        <f>ROUND(D10*H10,2)</f>
        <v>117.85</v>
      </c>
      <c r="G10" s="9"/>
      <c r="H10" s="15">
        <v>0.84530000000000005</v>
      </c>
    </row>
    <row r="11" spans="1:8" x14ac:dyDescent="0.25">
      <c r="A11" s="6">
        <v>7</v>
      </c>
      <c r="B11" s="2" t="s">
        <v>22</v>
      </c>
      <c r="C11" s="5" t="s">
        <v>11</v>
      </c>
      <c r="D11" s="10">
        <v>139.41999999999999</v>
      </c>
      <c r="E11" s="9">
        <v>10</v>
      </c>
      <c r="F11" s="10">
        <f>ROUND(D11*H11,2)</f>
        <v>117.85</v>
      </c>
      <c r="G11" s="9"/>
      <c r="H11" s="15">
        <v>0.84530000000000005</v>
      </c>
    </row>
    <row r="12" spans="1:8" x14ac:dyDescent="0.25">
      <c r="A12" s="2">
        <v>8</v>
      </c>
      <c r="B12" s="2" t="s">
        <v>23</v>
      </c>
      <c r="C12" s="5" t="s">
        <v>12</v>
      </c>
      <c r="D12" s="10">
        <v>278.85000000000002</v>
      </c>
      <c r="E12" s="9">
        <v>0</v>
      </c>
      <c r="F12" s="10">
        <f>ROUND(D12*H12,2)</f>
        <v>234.99</v>
      </c>
      <c r="G12" s="9">
        <v>0</v>
      </c>
      <c r="H12" s="15">
        <v>0.8427</v>
      </c>
    </row>
    <row r="13" spans="1:8" hidden="1" x14ac:dyDescent="0.25">
      <c r="A13" s="7">
        <v>7</v>
      </c>
      <c r="B13" s="3" t="s">
        <v>6</v>
      </c>
      <c r="C13" s="8" t="s">
        <v>7</v>
      </c>
      <c r="D13" s="4">
        <v>1376.76</v>
      </c>
      <c r="E13" s="3">
        <v>70</v>
      </c>
      <c r="F13" s="4">
        <v>921.29</v>
      </c>
      <c r="G13" s="3">
        <v>35</v>
      </c>
      <c r="H13" s="3">
        <f t="shared" si="0"/>
        <v>0.67</v>
      </c>
    </row>
    <row r="14" spans="1:8" hidden="1" x14ac:dyDescent="0.25"/>
    <row r="15" spans="1:8" hidden="1" x14ac:dyDescent="0.25">
      <c r="A15" s="11"/>
      <c r="B15" s="13" t="s">
        <v>17</v>
      </c>
      <c r="C15" s="13"/>
      <c r="D15" s="13"/>
      <c r="E15" s="13"/>
      <c r="F15" s="13"/>
      <c r="G15" s="13"/>
      <c r="H15" s="13"/>
    </row>
    <row r="16" spans="1:8" hidden="1" x14ac:dyDescent="0.25"/>
  </sheetData>
  <mergeCells count="3">
    <mergeCell ref="A2:H2"/>
    <mergeCell ref="B15:H15"/>
    <mergeCell ref="F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2026-03-20T07:26:40Z</cp:lastPrinted>
  <dcterms:created xsi:type="dcterms:W3CDTF">2026-03-10T10:46:27Z</dcterms:created>
  <dcterms:modified xsi:type="dcterms:W3CDTF">2026-03-25T09:56:47Z</dcterms:modified>
</cp:coreProperties>
</file>